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externalReferences>
    <externalReference r:id="rId2"/>
  </externalReferences>
  <definedNames>
    <definedName name="_xlnm.Print_Area" localSheetId="0">Лист1!$A$1:$D$127</definedName>
  </definedNames>
  <calcPr calcId="145621"/>
</workbook>
</file>

<file path=xl/calcChain.xml><?xml version="1.0" encoding="utf-8"?>
<calcChain xmlns="http://schemas.openxmlformats.org/spreadsheetml/2006/main">
  <c r="B126" i="1" l="1"/>
  <c r="B125" i="1"/>
  <c r="B124" i="1" l="1"/>
  <c r="B53" i="1"/>
  <c r="B104" i="1"/>
  <c r="B101" i="1"/>
  <c r="B98" i="1"/>
  <c r="B93" i="1"/>
  <c r="B89" i="1"/>
  <c r="B28" i="1"/>
  <c r="B20" i="1"/>
  <c r="B16" i="1"/>
  <c r="B13" i="1"/>
  <c r="B11" i="1"/>
  <c r="B8" i="1" l="1"/>
  <c r="B10" i="1"/>
  <c r="B9" i="1" s="1"/>
  <c r="B122" i="1"/>
  <c r="B121" i="1" s="1"/>
  <c r="B130" i="1" l="1"/>
  <c r="E124" i="1"/>
  <c r="B127" i="1"/>
</calcChain>
</file>

<file path=xl/sharedStrings.xml><?xml version="1.0" encoding="utf-8"?>
<sst xmlns="http://schemas.openxmlformats.org/spreadsheetml/2006/main" count="239" uniqueCount="146">
  <si>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</si>
  <si>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</si>
  <si>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</si>
  <si>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</si>
  <si>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</si>
  <si>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</si>
  <si>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</si>
  <si>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</si>
  <si>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</si>
  <si>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</si>
  <si>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</si>
  <si>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</si>
  <si>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</si>
  <si>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</si>
  <si>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</si>
  <si>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</si>
  <si>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</si>
  <si>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</si>
  <si>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</si>
  <si>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</si>
  <si>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</si>
  <si>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</si>
  <si>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</si>
  <si>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</si>
  <si>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</si>
  <si>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Адрес: 1 мкр., д. 40</t>
  </si>
  <si>
    <t>м2</t>
  </si>
  <si>
    <t>м</t>
  </si>
  <si>
    <t>шт.</t>
  </si>
  <si>
    <t>Замена электрической лампы накаливания</t>
  </si>
  <si>
    <t>стояк</t>
  </si>
  <si>
    <t>Старшие по дому (льготы)</t>
  </si>
  <si>
    <t>19. Конечное сальдо с учетом дебиторской задолженности (переплаты) на 31.12.2020 г.</t>
  </si>
  <si>
    <t>Осмотр подвала</t>
  </si>
  <si>
    <t>Осмотр сантех. оборудования</t>
  </si>
  <si>
    <t>шт</t>
  </si>
  <si>
    <t>м3</t>
  </si>
  <si>
    <t>дом</t>
  </si>
  <si>
    <t>Замена автомата</t>
  </si>
  <si>
    <t>Осмотр крыши</t>
  </si>
  <si>
    <t>Прокладка электрокабеля АВВГ 2*2,5 мм2</t>
  </si>
  <si>
    <t>Слив воды с ванн на чердаке</t>
  </si>
  <si>
    <t>п/м</t>
  </si>
  <si>
    <t>замена электрической лампы накаливания</t>
  </si>
  <si>
    <t>исполнение заявок не связанных с ремонтом</t>
  </si>
  <si>
    <t>навеска замка (крабовый)</t>
  </si>
  <si>
    <t>установка светильника с датчиком на движение</t>
  </si>
  <si>
    <t>Замена муфты</t>
  </si>
  <si>
    <t>Запуск системы отопления</t>
  </si>
  <si>
    <t>Очистка внутридомовой канализационной сети</t>
  </si>
  <si>
    <t>Ремонт насоса в подвале</t>
  </si>
  <si>
    <t>прочистка внутренней канализационной сети</t>
  </si>
  <si>
    <t>ремонт полотенцесушителя п/п</t>
  </si>
  <si>
    <t>установка циркуляционного насоса на розлив ГВС</t>
  </si>
  <si>
    <t>частичная замена стояка ГВС</t>
  </si>
  <si>
    <t>Прочистка вентиляции</t>
  </si>
  <si>
    <t>Демонтаж элементов детской площадки</t>
  </si>
  <si>
    <t>период: 01.01.2022-31.12.2022</t>
  </si>
  <si>
    <t>Начальное сальдо на 01.01.2022 г.</t>
  </si>
  <si>
    <t>Доходы за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</si>
  <si>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</si>
  <si>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</si>
  <si>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</si>
  <si>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</si>
  <si>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</si>
  <si>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</si>
  <si>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</si>
  <si>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</si>
  <si>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</si>
  <si>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</si>
  <si>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</si>
  <si>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</si>
  <si>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</si>
  <si>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</si>
  <si>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</si>
  <si>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</si>
  <si>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</si>
  <si>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</si>
  <si>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Гор.вода потр.при содер.общ.имущ. в МКД 3,4 кв.2022г. 6-9эт.К=0,9;1</t>
  </si>
  <si>
    <t>Гор.вода потр.при содер.общего имущ. в МКД 1,2 кв.2022г.6-9эт.К=0,9;1</t>
  </si>
  <si>
    <t>Отведение сточных вод в целях сод.общ.имущ.МКД 3,4кв.2022г.6-9 эт.К=0,</t>
  </si>
  <si>
    <t>Хол.вода потр.при содер.общ.имущ.в МКД 1,2 кв. 2022г.6-9 эт. К=0,9;1</t>
  </si>
  <si>
    <t>Хол.вода потр.при содер.общ.имущ.в МКД 3,4 кв.2022 6-9 эт. К=0,9;К=1</t>
  </si>
  <si>
    <t>Замена светильников с датчиком движения</t>
  </si>
  <si>
    <t>Замена электропатрона с материалом</t>
  </si>
  <si>
    <t>Замена электропроводки</t>
  </si>
  <si>
    <t>Навеска замка (тросовый)</t>
  </si>
  <si>
    <t>Осмотр чердачного помещения</t>
  </si>
  <si>
    <t>Осмотр электросчетчика</t>
  </si>
  <si>
    <t>Очистка подвала от быт. и крупногабарит. мусора, 1 мкр, д. 40</t>
  </si>
  <si>
    <t>Побелка подвала, 1 мкр. 40</t>
  </si>
  <si>
    <t>Прокладка электрического кабеля АВВГ 2х2,5</t>
  </si>
  <si>
    <t>Установка сничек и навеска замков</t>
  </si>
  <si>
    <t>Установка сничек на метал. дверь с исп-м сварки</t>
  </si>
  <si>
    <t>Установка электро розетки в местах общего пользования жилого дома</t>
  </si>
  <si>
    <t>Частичный ремонт кровли, 1 мкр.д.40</t>
  </si>
  <si>
    <t>обследование межпанельных швов</t>
  </si>
  <si>
    <t>1 кв.</t>
  </si>
  <si>
    <t>открытие продухов</t>
  </si>
  <si>
    <t>Закрепление насоса в насосной станции,1мкр.д.40</t>
  </si>
  <si>
    <t>Закрытие задвижек,отк-е сбросников перед опр-кой,от-е задвижек посл.оп</t>
  </si>
  <si>
    <t>Закрытие и открытие стояков водоснабжения</t>
  </si>
  <si>
    <t>Закрытие рассекающей задвижки</t>
  </si>
  <si>
    <t>Замена КНС трубы в подвале</t>
  </si>
  <si>
    <t>Замена крана маевского d 15</t>
  </si>
  <si>
    <t>Опрессовка системы отопления дома</t>
  </si>
  <si>
    <t>Отключение отопления</t>
  </si>
  <si>
    <t>узел</t>
  </si>
  <si>
    <t>Перезапуск стояков отопления</t>
  </si>
  <si>
    <t>Прочистка внутренней канализации</t>
  </si>
  <si>
    <t>Прочистка канализационной сети дворовой</t>
  </si>
  <si>
    <t>Прочистка ливневого коллектора</t>
  </si>
  <si>
    <t>Прочистка трубок секции водоподогревателя, 1 мкр, д.40</t>
  </si>
  <si>
    <t>водоподо</t>
  </si>
  <si>
    <t>Ремонт насоса, 1мкр.д.40</t>
  </si>
  <si>
    <t>Ремонт насосной станции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</si>
  <si>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</si>
  <si>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</si>
  <si>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</si>
  <si>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Смена задвижки д. 80 мм</t>
  </si>
  <si>
    <t>Смена кранов д 20 с использованием сварки</t>
  </si>
  <si>
    <t>Установка малых элементов на детской площадки, 1 мкр. 19А, 40</t>
  </si>
  <si>
    <t>Установка повысительного насоса на ХВС, 1 мкр. д.40</t>
  </si>
  <si>
    <t>Чистка врезки</t>
  </si>
  <si>
    <t>внутриподвальная прокладка трубопровода ХВС с установкой полив. крана</t>
  </si>
  <si>
    <t>частичная замена розлива отопления</t>
  </si>
  <si>
    <t>чистка врезки</t>
  </si>
  <si>
    <t>Содержание,экспл. и ремонт лифтового хоз-ва 3,4 кв. 2022 г. К=0,9;1</t>
  </si>
  <si>
    <t>Утепление вентпродухов изовером</t>
  </si>
  <si>
    <t>Дезинсекция Дезснабсервис</t>
  </si>
  <si>
    <t>Дератизация Дезснабсервис</t>
  </si>
  <si>
    <t>Демонтаж покрышек</t>
  </si>
  <si>
    <t>Демонтаж старого забора</t>
  </si>
  <si>
    <t>пм</t>
  </si>
  <si>
    <t>Кованая скамейка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</si>
  <si>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</si>
  <si>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</si>
  <si>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(без автовышки)</t>
  </si>
  <si>
    <t>Санитарная обрезка сухих вершин и веток деревьев с исп-ем автовышки</t>
  </si>
  <si>
    <t>Скос травы 2021 г.</t>
  </si>
  <si>
    <t>Снос дерева</t>
  </si>
  <si>
    <t>Уборка придомовой территории 3,4 кв. 2022 г. К=0,85;0,9;1</t>
  </si>
  <si>
    <t>Установка скамеек, 1 мкр.д.40</t>
  </si>
  <si>
    <t>завоз песка в песочницу с предварительной их очисткой от старого</t>
  </si>
  <si>
    <t>Обследование вентиляции в квартире</t>
  </si>
  <si>
    <t>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</si>
</sst>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6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6" fillId="3" borderId="2" xfId="3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49" fontId="0" fillId="0" borderId="4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164" fontId="6" fillId="3" borderId="2" xfId="0" applyNumberFormat="1" applyFont="1" applyFill="1" applyBorder="1" applyAlignment="1">
      <alignment horizontal="center"/>
    </xf>
    <xf numFmtId="0" fontId="12" fillId="3" borderId="2" xfId="2" applyFont="1" applyFill="1" applyBorder="1" applyAlignment="1" applyProtection="1">
      <alignment horizontal="center" vertical="center" wrapText="1"/>
    </xf>
    <xf numFmtId="165" fontId="0" fillId="0" borderId="4" xfId="0" applyNumberFormat="1" applyFill="1" applyBorder="1"/>
    <xf numFmtId="0" fontId="0" fillId="0" borderId="0" xfId="0" applyFill="1"/>
    <xf numFmtId="0" fontId="9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%20&#1075;&#1086;&#1076;/&#1053;&#1072;&#1082;&#1086;&#1087;&#1080;&#1090;&#1077;&#1083;&#1100;&#1085;&#1099;&#1077;%20&#1088;&#1072;&#1073;&#1086;&#1090;&#1099;%202022%20&#1075;/&#1046;&#1069;&#1059;-16%20&#1085;&#1072;&#1082;&#1086;&#1087;&#1080;&#1090;&#1077;&#1083;&#1100;&#1085;&#1099;&#1077;%20&#1088;&#1072;&#1073;&#1086;&#1090;&#1099;%202022%20&#1075;/1%20&#1084;&#1082;&#1088;.%20&#1076;.40%202022%20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1">
          <cell r="B101">
            <v>2547147.5099999998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topLeftCell="A103" workbookViewId="0">
      <selection activeCell="B128" sqref="B128"/>
    </sheetView>
  </sheetViews>
  <sheetFormatPr defaultRowHeight="15" outlineLevelRow="2" x14ac:dyDescent="0.25"/>
  <cols>
    <col min="1" max="1" width="59.5703125" style="13" customWidth="1"/>
    <col min="2" max="2" width="15.5703125" style="12" customWidth="1"/>
    <col min="3" max="3" width="9.28515625" style="13" customWidth="1"/>
    <col min="4" max="4" width="14.42578125" style="14" customWidth="1"/>
    <col min="5" max="5" width="11.140625" style="15" customWidth="1"/>
    <col min="6" max="16384" width="9.140625" style="15"/>
  </cols>
  <sheetData>
    <row r="1" spans="1:4" ht="37.5" customHeight="1" x14ac:dyDescent="0.25">
      <c r="A1" s="30" t="s">
        <v>5</v>
      </c>
      <c r="B1" s="30"/>
      <c r="C1" s="30"/>
      <c r="D1" s="30"/>
    </row>
    <row r="2" spans="1:4" ht="17.25" customHeight="1" x14ac:dyDescent="0.25">
      <c r="A2" s="5" t="s">
        <v>25</v>
      </c>
      <c r="B2" s="32" t="s">
        <v>57</v>
      </c>
      <c r="C2" s="32"/>
      <c r="D2" s="32"/>
    </row>
    <row r="3" spans="1:4" ht="57" x14ac:dyDescent="0.25">
      <c r="A3" s="16" t="s">
        <v>2</v>
      </c>
      <c r="B3" s="3" t="s">
        <v>24</v>
      </c>
      <c r="C3" s="6" t="s">
        <v>0</v>
      </c>
      <c r="D3" s="7" t="s">
        <v>1</v>
      </c>
    </row>
    <row r="4" spans="1:4" x14ac:dyDescent="0.25">
      <c r="A4" s="16" t="s">
        <v>58</v>
      </c>
      <c r="B4" s="27">
        <v>-259888.95999999973</v>
      </c>
      <c r="C4" s="19" t="s">
        <v>23</v>
      </c>
      <c r="D4" s="15"/>
    </row>
    <row r="5" spans="1:4" x14ac:dyDescent="0.25">
      <c r="A5" s="33" t="s">
        <v>59</v>
      </c>
      <c r="B5" s="34"/>
      <c r="C5" s="34"/>
      <c r="D5" s="35"/>
    </row>
    <row r="6" spans="1:4" ht="28.5" x14ac:dyDescent="0.25">
      <c r="A6" s="16" t="s">
        <v>60</v>
      </c>
      <c r="B6" s="3">
        <v>2721220.85</v>
      </c>
      <c r="C6" s="19" t="s">
        <v>23</v>
      </c>
      <c r="D6" s="7"/>
    </row>
    <row r="7" spans="1:4" x14ac:dyDescent="0.25">
      <c r="A7" s="16" t="s">
        <v>61</v>
      </c>
      <c r="B7" s="3">
        <v>2631534.36</v>
      </c>
      <c r="C7" s="19" t="s">
        <v>23</v>
      </c>
      <c r="D7" s="7"/>
    </row>
    <row r="8" spans="1:4" x14ac:dyDescent="0.25">
      <c r="A8" s="16" t="s">
        <v>62</v>
      </c>
      <c r="B8" s="3">
        <f>B7-B6</f>
        <v>-89686.490000000224</v>
      </c>
      <c r="C8" s="19" t="s">
        <v>23</v>
      </c>
      <c r="D8" s="7"/>
    </row>
    <row r="9" spans="1:4" x14ac:dyDescent="0.25">
      <c r="A9" s="16" t="s">
        <v>6</v>
      </c>
      <c r="B9" s="3">
        <f>B10</f>
        <v>27144</v>
      </c>
      <c r="C9" s="19" t="s">
        <v>23</v>
      </c>
      <c r="D9" s="7"/>
    </row>
    <row r="10" spans="1:4" x14ac:dyDescent="0.25">
      <c r="A10" s="16" t="s">
        <v>7</v>
      </c>
      <c r="B10" s="20">
        <f>1200*12+1062*12</f>
        <v>27144</v>
      </c>
      <c r="C10" s="19" t="s">
        <v>23</v>
      </c>
      <c r="D10" s="7"/>
    </row>
    <row r="11" spans="1:4" x14ac:dyDescent="0.25">
      <c r="A11" s="21" t="s">
        <v>63</v>
      </c>
      <c r="B11" s="8">
        <f>B6</f>
        <v>2721220.85</v>
      </c>
      <c r="C11" s="19" t="s">
        <v>23</v>
      </c>
      <c r="D11" s="1"/>
    </row>
    <row r="12" spans="1:4" x14ac:dyDescent="0.25">
      <c r="A12" s="31" t="s">
        <v>8</v>
      </c>
      <c r="B12" s="31"/>
      <c r="C12" s="31"/>
      <c r="D12" s="31"/>
    </row>
    <row r="13" spans="1:4" ht="29.25" thickBot="1" x14ac:dyDescent="0.3">
      <c r="A13" s="21" t="s">
        <v>9</v>
      </c>
      <c r="B13" s="8">
        <f>B14+B15</f>
        <v>414979.76</v>
      </c>
      <c r="C13" s="2"/>
      <c r="D13" s="1"/>
    </row>
    <row r="14" spans="1:4" s="29" customFormat="1" ht="15.75" thickBot="1" x14ac:dyDescent="0.3">
      <c r="A14" s="24" t="s">
        <v>64</v>
      </c>
      <c r="B14" s="28">
        <v>198409.36</v>
      </c>
      <c r="C14" s="24" t="s">
        <v>26</v>
      </c>
      <c r="D14" s="28">
        <v>45402.6</v>
      </c>
    </row>
    <row r="15" spans="1:4" s="29" customFormat="1" ht="15.75" thickBot="1" x14ac:dyDescent="0.3">
      <c r="A15" s="24" t="s">
        <v>65</v>
      </c>
      <c r="B15" s="28">
        <v>216570.4</v>
      </c>
      <c r="C15" s="24" t="s">
        <v>26</v>
      </c>
      <c r="D15" s="28">
        <v>45402.6</v>
      </c>
    </row>
    <row r="16" spans="1:4" ht="29.25" thickBot="1" x14ac:dyDescent="0.3">
      <c r="A16" s="21" t="s">
        <v>10</v>
      </c>
      <c r="B16" s="8">
        <f>B17+B18</f>
        <v>189586.64</v>
      </c>
      <c r="C16" s="2"/>
      <c r="D16" s="1"/>
    </row>
    <row r="17" spans="1:4" s="29" customFormat="1" ht="15.75" thickBot="1" x14ac:dyDescent="0.3">
      <c r="A17" s="24" t="s">
        <v>66</v>
      </c>
      <c r="B17" s="28">
        <v>89115.05</v>
      </c>
      <c r="C17" s="24" t="s">
        <v>26</v>
      </c>
      <c r="D17" s="28">
        <v>41623.1</v>
      </c>
    </row>
    <row r="18" spans="1:4" s="29" customFormat="1" ht="15.75" thickBot="1" x14ac:dyDescent="0.3">
      <c r="A18" s="24" t="s">
        <v>67</v>
      </c>
      <c r="B18" s="28">
        <v>100471.59</v>
      </c>
      <c r="C18" s="24" t="s">
        <v>26</v>
      </c>
      <c r="D18" s="28">
        <v>41008.800000000003</v>
      </c>
    </row>
    <row r="19" spans="1:4" ht="28.5" x14ac:dyDescent="0.25">
      <c r="A19" s="21" t="s">
        <v>11</v>
      </c>
      <c r="B19" s="8">
        <v>0</v>
      </c>
      <c r="C19" s="4"/>
      <c r="D19" s="1"/>
    </row>
    <row r="20" spans="1:4" ht="43.5" thickBot="1" x14ac:dyDescent="0.3">
      <c r="A20" s="21" t="s">
        <v>12</v>
      </c>
      <c r="B20" s="8">
        <f>SUM(B21:B27)</f>
        <v>230191.2</v>
      </c>
      <c r="C20" s="2"/>
      <c r="D20" s="1"/>
    </row>
    <row r="21" spans="1:4" s="29" customFormat="1" ht="16.5" customHeight="1" thickBot="1" x14ac:dyDescent="0.3">
      <c r="A21" s="24" t="s">
        <v>78</v>
      </c>
      <c r="B21" s="28">
        <v>7264.42</v>
      </c>
      <c r="C21" s="24" t="s">
        <v>26</v>
      </c>
      <c r="D21" s="28">
        <v>45402.6</v>
      </c>
    </row>
    <row r="22" spans="1:4" s="29" customFormat="1" ht="15.75" thickBot="1" x14ac:dyDescent="0.3">
      <c r="A22" s="24" t="s">
        <v>79</v>
      </c>
      <c r="B22" s="28">
        <v>6810.39</v>
      </c>
      <c r="C22" s="24" t="s">
        <v>26</v>
      </c>
      <c r="D22" s="28">
        <v>45402.6</v>
      </c>
    </row>
    <row r="23" spans="1:4" s="29" customFormat="1" ht="15.75" thickBot="1" x14ac:dyDescent="0.3">
      <c r="A23" s="24" t="s">
        <v>80</v>
      </c>
      <c r="B23" s="28">
        <v>3632.21</v>
      </c>
      <c r="C23" s="24" t="s">
        <v>26</v>
      </c>
      <c r="D23" s="28">
        <v>45402.6</v>
      </c>
    </row>
    <row r="24" spans="1:4" s="29" customFormat="1" ht="15.75" thickBot="1" x14ac:dyDescent="0.3">
      <c r="A24" s="24" t="s">
        <v>81</v>
      </c>
      <c r="B24" s="28">
        <v>5902.34</v>
      </c>
      <c r="C24" s="24" t="s">
        <v>26</v>
      </c>
      <c r="D24" s="28">
        <v>45402.6</v>
      </c>
    </row>
    <row r="25" spans="1:4" s="29" customFormat="1" ht="15.75" thickBot="1" x14ac:dyDescent="0.3">
      <c r="A25" s="24" t="s">
        <v>82</v>
      </c>
      <c r="B25" s="28">
        <v>5902.34</v>
      </c>
      <c r="C25" s="24" t="s">
        <v>26</v>
      </c>
      <c r="D25" s="28">
        <v>45402.6</v>
      </c>
    </row>
    <row r="26" spans="1:4" s="29" customFormat="1" ht="15.75" thickBot="1" x14ac:dyDescent="0.3">
      <c r="A26" s="24" t="s">
        <v>68</v>
      </c>
      <c r="B26" s="28">
        <v>98069.62</v>
      </c>
      <c r="C26" s="24" t="s">
        <v>26</v>
      </c>
      <c r="D26" s="28">
        <v>45402.6</v>
      </c>
    </row>
    <row r="27" spans="1:4" s="29" customFormat="1" ht="15.75" thickBot="1" x14ac:dyDescent="0.3">
      <c r="A27" s="24" t="s">
        <v>69</v>
      </c>
      <c r="B27" s="28">
        <v>102609.88</v>
      </c>
      <c r="C27" s="24" t="s">
        <v>26</v>
      </c>
      <c r="D27" s="28">
        <v>45402.6</v>
      </c>
    </row>
    <row r="28" spans="1:4" ht="43.5" outlineLevel="1" thickBot="1" x14ac:dyDescent="0.3">
      <c r="A28" s="21" t="s">
        <v>13</v>
      </c>
      <c r="B28" s="8">
        <f>SUM(B29:B52)</f>
        <v>360153.89</v>
      </c>
      <c r="C28" s="17"/>
      <c r="D28" s="17"/>
    </row>
    <row r="29" spans="1:4" s="29" customFormat="1" ht="15.75" thickBot="1" x14ac:dyDescent="0.3">
      <c r="A29" s="24" t="s">
        <v>38</v>
      </c>
      <c r="B29" s="28">
        <v>1742.3</v>
      </c>
      <c r="C29" s="24" t="s">
        <v>28</v>
      </c>
      <c r="D29" s="28">
        <v>7</v>
      </c>
    </row>
    <row r="30" spans="1:4" s="29" customFormat="1" ht="15.75" thickBot="1" x14ac:dyDescent="0.3">
      <c r="A30" s="24" t="s">
        <v>83</v>
      </c>
      <c r="B30" s="28">
        <v>14600.25</v>
      </c>
      <c r="C30" s="24" t="s">
        <v>28</v>
      </c>
      <c r="D30" s="28">
        <v>9</v>
      </c>
    </row>
    <row r="31" spans="1:4" s="29" customFormat="1" ht="15.75" thickBot="1" x14ac:dyDescent="0.3">
      <c r="A31" s="24" t="s">
        <v>29</v>
      </c>
      <c r="B31" s="28">
        <v>469.8</v>
      </c>
      <c r="C31" s="24" t="s">
        <v>28</v>
      </c>
      <c r="D31" s="28">
        <v>4</v>
      </c>
    </row>
    <row r="32" spans="1:4" s="29" customFormat="1" ht="15.75" thickBot="1" x14ac:dyDescent="0.3">
      <c r="A32" s="24" t="s">
        <v>84</v>
      </c>
      <c r="B32" s="28">
        <v>9798</v>
      </c>
      <c r="C32" s="24" t="s">
        <v>28</v>
      </c>
      <c r="D32" s="28">
        <v>20</v>
      </c>
    </row>
    <row r="33" spans="1:4" s="29" customFormat="1" ht="15.75" thickBot="1" x14ac:dyDescent="0.3">
      <c r="A33" s="24" t="s">
        <v>85</v>
      </c>
      <c r="B33" s="28">
        <v>4804.68</v>
      </c>
      <c r="C33" s="24" t="s">
        <v>27</v>
      </c>
      <c r="D33" s="28">
        <v>12</v>
      </c>
    </row>
    <row r="34" spans="1:4" s="29" customFormat="1" ht="15.75" thickBot="1" x14ac:dyDescent="0.3">
      <c r="A34" s="24" t="s">
        <v>86</v>
      </c>
      <c r="B34" s="28">
        <v>485.59</v>
      </c>
      <c r="C34" s="24" t="s">
        <v>28</v>
      </c>
      <c r="D34" s="28">
        <v>1</v>
      </c>
    </row>
    <row r="35" spans="1:4" s="29" customFormat="1" ht="15.75" thickBot="1" x14ac:dyDescent="0.3">
      <c r="A35" s="24" t="s">
        <v>144</v>
      </c>
      <c r="B35" s="28">
        <v>937.39</v>
      </c>
      <c r="C35" s="24" t="s">
        <v>145</v>
      </c>
      <c r="D35" s="28">
        <v>1</v>
      </c>
    </row>
    <row r="36" spans="1:4" s="29" customFormat="1" ht="15.75" thickBot="1" x14ac:dyDescent="0.3">
      <c r="A36" s="24" t="s">
        <v>39</v>
      </c>
      <c r="B36" s="28">
        <v>1313.6</v>
      </c>
      <c r="C36" s="24" t="s">
        <v>37</v>
      </c>
      <c r="D36" s="28">
        <v>5</v>
      </c>
    </row>
    <row r="37" spans="1:4" s="29" customFormat="1" ht="15.75" thickBot="1" x14ac:dyDescent="0.3">
      <c r="A37" s="24" t="s">
        <v>87</v>
      </c>
      <c r="B37" s="28">
        <v>466.43</v>
      </c>
      <c r="C37" s="24" t="s">
        <v>37</v>
      </c>
      <c r="D37" s="28">
        <v>1</v>
      </c>
    </row>
    <row r="38" spans="1:4" s="29" customFormat="1" ht="15.75" thickBot="1" x14ac:dyDescent="0.3">
      <c r="A38" s="24" t="s">
        <v>88</v>
      </c>
      <c r="B38" s="28">
        <v>1001.82</v>
      </c>
      <c r="C38" s="24" t="s">
        <v>28</v>
      </c>
      <c r="D38" s="28">
        <v>3</v>
      </c>
    </row>
    <row r="39" spans="1:4" s="29" customFormat="1" ht="15.75" thickBot="1" x14ac:dyDescent="0.3">
      <c r="A39" s="24" t="s">
        <v>89</v>
      </c>
      <c r="B39" s="28">
        <v>15198.25</v>
      </c>
      <c r="C39" s="24" t="s">
        <v>37</v>
      </c>
      <c r="D39" s="28">
        <v>1</v>
      </c>
    </row>
    <row r="40" spans="1:4" s="29" customFormat="1" ht="15.75" thickBot="1" x14ac:dyDescent="0.3">
      <c r="A40" s="24" t="s">
        <v>90</v>
      </c>
      <c r="B40" s="28">
        <v>30990</v>
      </c>
      <c r="C40" s="24" t="s">
        <v>37</v>
      </c>
      <c r="D40" s="28">
        <v>1</v>
      </c>
    </row>
    <row r="41" spans="1:4" s="29" customFormat="1" ht="15.75" thickBot="1" x14ac:dyDescent="0.3">
      <c r="A41" s="24" t="s">
        <v>91</v>
      </c>
      <c r="B41" s="28">
        <v>23484.25</v>
      </c>
      <c r="C41" s="24" t="s">
        <v>27</v>
      </c>
      <c r="D41" s="28">
        <v>25</v>
      </c>
    </row>
    <row r="42" spans="1:4" s="29" customFormat="1" ht="15.75" thickBot="1" x14ac:dyDescent="0.3">
      <c r="A42" s="24" t="s">
        <v>40</v>
      </c>
      <c r="B42" s="28">
        <v>23540.799999999999</v>
      </c>
      <c r="C42" s="24" t="s">
        <v>27</v>
      </c>
      <c r="D42" s="28">
        <v>80</v>
      </c>
    </row>
    <row r="43" spans="1:4" s="29" customFormat="1" ht="15.75" thickBot="1" x14ac:dyDescent="0.3">
      <c r="A43" s="24" t="s">
        <v>41</v>
      </c>
      <c r="B43" s="28">
        <v>5892.3</v>
      </c>
      <c r="C43" s="24" t="s">
        <v>37</v>
      </c>
      <c r="D43" s="28">
        <v>6</v>
      </c>
    </row>
    <row r="44" spans="1:4" s="29" customFormat="1" ht="15.75" thickBot="1" x14ac:dyDescent="0.3">
      <c r="A44" s="24" t="s">
        <v>92</v>
      </c>
      <c r="B44" s="28">
        <v>1152.98</v>
      </c>
      <c r="C44" s="24" t="s">
        <v>28</v>
      </c>
      <c r="D44" s="28">
        <v>2</v>
      </c>
    </row>
    <row r="45" spans="1:4" s="29" customFormat="1" ht="15.75" thickBot="1" x14ac:dyDescent="0.3">
      <c r="A45" s="24" t="s">
        <v>93</v>
      </c>
      <c r="B45" s="28">
        <v>527.89</v>
      </c>
      <c r="C45" s="24" t="s">
        <v>28</v>
      </c>
      <c r="D45" s="28">
        <v>1</v>
      </c>
    </row>
    <row r="46" spans="1:4" s="29" customFormat="1" ht="15.75" thickBot="1" x14ac:dyDescent="0.3">
      <c r="A46" s="24" t="s">
        <v>94</v>
      </c>
      <c r="B46" s="28">
        <v>1359.97</v>
      </c>
      <c r="C46" s="24" t="s">
        <v>28</v>
      </c>
      <c r="D46" s="28">
        <v>1</v>
      </c>
    </row>
    <row r="47" spans="1:4" s="29" customFormat="1" ht="15.75" thickBot="1" x14ac:dyDescent="0.3">
      <c r="A47" s="24" t="s">
        <v>95</v>
      </c>
      <c r="B47" s="28">
        <v>195550.5</v>
      </c>
      <c r="C47" s="24" t="s">
        <v>26</v>
      </c>
      <c r="D47" s="28">
        <v>150</v>
      </c>
    </row>
    <row r="48" spans="1:4" s="29" customFormat="1" ht="15.75" thickBot="1" x14ac:dyDescent="0.3">
      <c r="A48" s="24" t="s">
        <v>43</v>
      </c>
      <c r="B48" s="28">
        <v>8687.16</v>
      </c>
      <c r="C48" s="24" t="s">
        <v>28</v>
      </c>
      <c r="D48" s="28">
        <v>59</v>
      </c>
    </row>
    <row r="49" spans="1:4" s="29" customFormat="1" ht="15.75" thickBot="1" x14ac:dyDescent="0.3">
      <c r="A49" s="24" t="s">
        <v>44</v>
      </c>
      <c r="B49" s="28">
        <v>3358.02</v>
      </c>
      <c r="C49" s="24" t="s">
        <v>28</v>
      </c>
      <c r="D49" s="28">
        <v>6</v>
      </c>
    </row>
    <row r="50" spans="1:4" s="29" customFormat="1" ht="15.75" thickBot="1" x14ac:dyDescent="0.3">
      <c r="A50" s="24" t="s">
        <v>45</v>
      </c>
      <c r="B50" s="28">
        <v>979.32</v>
      </c>
      <c r="C50" s="24" t="s">
        <v>28</v>
      </c>
      <c r="D50" s="28">
        <v>2</v>
      </c>
    </row>
    <row r="51" spans="1:4" s="29" customFormat="1" ht="15.75" thickBot="1" x14ac:dyDescent="0.3">
      <c r="A51" s="24" t="s">
        <v>96</v>
      </c>
      <c r="B51" s="28">
        <v>505.79</v>
      </c>
      <c r="C51" s="24" t="s">
        <v>97</v>
      </c>
      <c r="D51" s="28">
        <v>1</v>
      </c>
    </row>
    <row r="52" spans="1:4" s="29" customFormat="1" ht="15.75" thickBot="1" x14ac:dyDescent="0.3">
      <c r="A52" s="24" t="s">
        <v>46</v>
      </c>
      <c r="B52" s="28">
        <v>13306.8</v>
      </c>
      <c r="C52" s="24" t="s">
        <v>28</v>
      </c>
      <c r="D52" s="28">
        <v>12</v>
      </c>
    </row>
    <row r="53" spans="1:4" s="22" customFormat="1" ht="57.75" outlineLevel="2" thickBot="1" x14ac:dyDescent="0.3">
      <c r="A53" s="18" t="s">
        <v>14</v>
      </c>
      <c r="B53" s="26">
        <f>SUM(B54:B88)</f>
        <v>484071.89999999997</v>
      </c>
      <c r="C53" s="23"/>
      <c r="D53" s="23"/>
    </row>
    <row r="54" spans="1:4" s="29" customFormat="1" ht="17.25" customHeight="1" thickBot="1" x14ac:dyDescent="0.3">
      <c r="A54" s="24" t="s">
        <v>99</v>
      </c>
      <c r="B54" s="28">
        <v>19149.87</v>
      </c>
      <c r="C54" s="24" t="s">
        <v>28</v>
      </c>
      <c r="D54" s="28">
        <v>1</v>
      </c>
    </row>
    <row r="55" spans="1:4" s="29" customFormat="1" ht="15.75" thickBot="1" x14ac:dyDescent="0.3">
      <c r="A55" s="24" t="s">
        <v>100</v>
      </c>
      <c r="B55" s="28">
        <v>769.19</v>
      </c>
      <c r="C55" s="24" t="s">
        <v>37</v>
      </c>
      <c r="D55" s="28">
        <v>1</v>
      </c>
    </row>
    <row r="56" spans="1:4" s="29" customFormat="1" ht="15.75" thickBot="1" x14ac:dyDescent="0.3">
      <c r="A56" s="24" t="s">
        <v>101</v>
      </c>
      <c r="B56" s="28">
        <v>1456.54</v>
      </c>
      <c r="C56" s="24" t="s">
        <v>30</v>
      </c>
      <c r="D56" s="28">
        <v>2</v>
      </c>
    </row>
    <row r="57" spans="1:4" s="29" customFormat="1" ht="15.75" thickBot="1" x14ac:dyDescent="0.3">
      <c r="A57" s="24" t="s">
        <v>102</v>
      </c>
      <c r="B57" s="28">
        <v>614.76</v>
      </c>
      <c r="C57" s="24" t="s">
        <v>28</v>
      </c>
      <c r="D57" s="28">
        <v>1</v>
      </c>
    </row>
    <row r="58" spans="1:4" s="29" customFormat="1" ht="15.75" thickBot="1" x14ac:dyDescent="0.3">
      <c r="A58" s="24" t="s">
        <v>103</v>
      </c>
      <c r="B58" s="28">
        <v>4987.34</v>
      </c>
      <c r="C58" s="24" t="s">
        <v>27</v>
      </c>
      <c r="D58" s="28">
        <v>5.5</v>
      </c>
    </row>
    <row r="59" spans="1:4" s="29" customFormat="1" ht="15.75" thickBot="1" x14ac:dyDescent="0.3">
      <c r="A59" s="24" t="s">
        <v>104</v>
      </c>
      <c r="B59" s="28">
        <v>953.27</v>
      </c>
      <c r="C59" s="24" t="s">
        <v>28</v>
      </c>
      <c r="D59" s="28">
        <v>1</v>
      </c>
    </row>
    <row r="60" spans="1:4" s="29" customFormat="1" ht="15.75" thickBot="1" x14ac:dyDescent="0.3">
      <c r="A60" s="24" t="s">
        <v>47</v>
      </c>
      <c r="B60" s="28">
        <v>2419.9</v>
      </c>
      <c r="C60" s="24" t="s">
        <v>28</v>
      </c>
      <c r="D60" s="28">
        <v>5</v>
      </c>
    </row>
    <row r="61" spans="1:4" s="29" customFormat="1" ht="15.75" thickBot="1" x14ac:dyDescent="0.3">
      <c r="A61" s="24" t="s">
        <v>48</v>
      </c>
      <c r="B61" s="28">
        <v>1117</v>
      </c>
      <c r="C61" s="24" t="s">
        <v>28</v>
      </c>
      <c r="D61" s="28">
        <v>1</v>
      </c>
    </row>
    <row r="62" spans="1:4" s="29" customFormat="1" ht="15.75" thickBot="1" x14ac:dyDescent="0.3">
      <c r="A62" s="24" t="s">
        <v>105</v>
      </c>
      <c r="B62" s="28">
        <v>3466.08</v>
      </c>
      <c r="C62" s="24" t="s">
        <v>37</v>
      </c>
      <c r="D62" s="28">
        <v>1</v>
      </c>
    </row>
    <row r="63" spans="1:4" s="29" customFormat="1" ht="15.75" thickBot="1" x14ac:dyDescent="0.3">
      <c r="A63" s="24" t="s">
        <v>33</v>
      </c>
      <c r="B63" s="28">
        <v>4217.3999999999996</v>
      </c>
      <c r="C63" s="24" t="s">
        <v>37</v>
      </c>
      <c r="D63" s="28">
        <v>5</v>
      </c>
    </row>
    <row r="64" spans="1:4" s="29" customFormat="1" ht="15.75" thickBot="1" x14ac:dyDescent="0.3">
      <c r="A64" s="24" t="s">
        <v>34</v>
      </c>
      <c r="B64" s="28">
        <v>9845.2199999999993</v>
      </c>
      <c r="C64" s="24" t="s">
        <v>28</v>
      </c>
      <c r="D64" s="28">
        <v>21</v>
      </c>
    </row>
    <row r="65" spans="1:4" s="29" customFormat="1" ht="15.75" thickBot="1" x14ac:dyDescent="0.3">
      <c r="A65" s="24" t="s">
        <v>106</v>
      </c>
      <c r="B65" s="28">
        <v>1413.68</v>
      </c>
      <c r="C65" s="24" t="s">
        <v>107</v>
      </c>
      <c r="D65" s="28">
        <v>4</v>
      </c>
    </row>
    <row r="66" spans="1:4" s="29" customFormat="1" ht="15.75" thickBot="1" x14ac:dyDescent="0.3">
      <c r="A66" s="24" t="s">
        <v>49</v>
      </c>
      <c r="B66" s="28">
        <v>62419.89</v>
      </c>
      <c r="C66" s="24" t="s">
        <v>42</v>
      </c>
      <c r="D66" s="28">
        <v>94</v>
      </c>
    </row>
    <row r="67" spans="1:4" s="29" customFormat="1" ht="15.75" thickBot="1" x14ac:dyDescent="0.3">
      <c r="A67" s="24" t="s">
        <v>108</v>
      </c>
      <c r="B67" s="28">
        <v>780.52</v>
      </c>
      <c r="C67" s="24" t="s">
        <v>28</v>
      </c>
      <c r="D67" s="28">
        <v>2</v>
      </c>
    </row>
    <row r="68" spans="1:4" s="29" customFormat="1" ht="15.75" thickBot="1" x14ac:dyDescent="0.3">
      <c r="A68" s="24" t="s">
        <v>109</v>
      </c>
      <c r="B68" s="28">
        <v>1482.54</v>
      </c>
      <c r="C68" s="24" t="s">
        <v>27</v>
      </c>
      <c r="D68" s="28">
        <v>6</v>
      </c>
    </row>
    <row r="69" spans="1:4" s="29" customFormat="1" ht="15.75" thickBot="1" x14ac:dyDescent="0.3">
      <c r="A69" s="24" t="s">
        <v>112</v>
      </c>
      <c r="B69" s="28">
        <v>7857.94</v>
      </c>
      <c r="C69" s="24" t="s">
        <v>113</v>
      </c>
      <c r="D69" s="28">
        <v>1</v>
      </c>
    </row>
    <row r="70" spans="1:4" s="29" customFormat="1" ht="15.75" thickBot="1" x14ac:dyDescent="0.3">
      <c r="A70" s="24" t="s">
        <v>110</v>
      </c>
      <c r="B70" s="28">
        <v>3224.8</v>
      </c>
      <c r="C70" s="24" t="s">
        <v>27</v>
      </c>
      <c r="D70" s="28">
        <v>10</v>
      </c>
    </row>
    <row r="71" spans="1:4" s="29" customFormat="1" ht="15.75" thickBot="1" x14ac:dyDescent="0.3">
      <c r="A71" s="24" t="s">
        <v>111</v>
      </c>
      <c r="B71" s="28">
        <v>13024.75</v>
      </c>
      <c r="C71" s="24" t="s">
        <v>27</v>
      </c>
      <c r="D71" s="28">
        <v>25</v>
      </c>
    </row>
    <row r="72" spans="1:4" s="29" customFormat="1" ht="15.75" thickBot="1" x14ac:dyDescent="0.3">
      <c r="A72" s="24" t="s">
        <v>50</v>
      </c>
      <c r="B72" s="28">
        <v>65077.83</v>
      </c>
      <c r="C72" s="24" t="s">
        <v>28</v>
      </c>
      <c r="D72" s="28">
        <v>3</v>
      </c>
    </row>
    <row r="73" spans="1:4" s="29" customFormat="1" ht="15.75" thickBot="1" x14ac:dyDescent="0.3">
      <c r="A73" s="24" t="s">
        <v>114</v>
      </c>
      <c r="B73" s="28">
        <v>11546.72</v>
      </c>
      <c r="C73" s="24" t="s">
        <v>28</v>
      </c>
      <c r="D73" s="28">
        <v>1</v>
      </c>
    </row>
    <row r="74" spans="1:4" s="29" customFormat="1" ht="15.75" thickBot="1" x14ac:dyDescent="0.3">
      <c r="A74" s="24" t="s">
        <v>115</v>
      </c>
      <c r="B74" s="28">
        <v>6118</v>
      </c>
      <c r="C74" s="24" t="s">
        <v>28</v>
      </c>
      <c r="D74" s="28">
        <v>1</v>
      </c>
    </row>
    <row r="75" spans="1:4" s="29" customFormat="1" ht="15.75" thickBot="1" x14ac:dyDescent="0.3">
      <c r="A75" s="24" t="s">
        <v>116</v>
      </c>
      <c r="B75" s="28">
        <v>4983.3599999999997</v>
      </c>
      <c r="C75" s="24" t="s">
        <v>30</v>
      </c>
      <c r="D75" s="28">
        <v>8</v>
      </c>
    </row>
    <row r="76" spans="1:4" s="29" customFormat="1" ht="15.75" thickBot="1" x14ac:dyDescent="0.3">
      <c r="A76" s="24" t="s">
        <v>117</v>
      </c>
      <c r="B76" s="28">
        <v>23696.400000000001</v>
      </c>
      <c r="C76" s="24" t="s">
        <v>30</v>
      </c>
      <c r="D76" s="28">
        <v>30</v>
      </c>
    </row>
    <row r="77" spans="1:4" s="29" customFormat="1" ht="15.75" thickBot="1" x14ac:dyDescent="0.3">
      <c r="A77" s="24" t="s">
        <v>118</v>
      </c>
      <c r="B77" s="28">
        <v>1148.8800000000001</v>
      </c>
      <c r="C77" s="24" t="s">
        <v>37</v>
      </c>
      <c r="D77" s="28">
        <v>1</v>
      </c>
    </row>
    <row r="78" spans="1:4" s="29" customFormat="1" ht="15.75" thickBot="1" x14ac:dyDescent="0.3">
      <c r="A78" s="24" t="s">
        <v>119</v>
      </c>
      <c r="B78" s="28">
        <v>9515.7999999999993</v>
      </c>
      <c r="C78" s="24" t="s">
        <v>28</v>
      </c>
      <c r="D78" s="28">
        <v>1</v>
      </c>
    </row>
    <row r="79" spans="1:4" s="29" customFormat="1" ht="15.75" thickBot="1" x14ac:dyDescent="0.3">
      <c r="A79" s="24" t="s">
        <v>120</v>
      </c>
      <c r="B79" s="28">
        <v>436.67</v>
      </c>
      <c r="C79" s="24" t="s">
        <v>28</v>
      </c>
      <c r="D79" s="28">
        <v>1</v>
      </c>
    </row>
    <row r="80" spans="1:4" s="29" customFormat="1" ht="15.75" thickBot="1" x14ac:dyDescent="0.3">
      <c r="A80" s="24" t="s">
        <v>122</v>
      </c>
      <c r="B80" s="28">
        <v>155223.48000000001</v>
      </c>
      <c r="C80" s="24" t="s">
        <v>37</v>
      </c>
      <c r="D80" s="28">
        <v>1</v>
      </c>
    </row>
    <row r="81" spans="1:4" s="29" customFormat="1" ht="15.75" thickBot="1" x14ac:dyDescent="0.3">
      <c r="A81" s="24" t="s">
        <v>123</v>
      </c>
      <c r="B81" s="28">
        <v>2391.11</v>
      </c>
      <c r="C81" s="24" t="s">
        <v>28</v>
      </c>
      <c r="D81" s="28">
        <v>1</v>
      </c>
    </row>
    <row r="82" spans="1:4" s="29" customFormat="1" ht="15.75" thickBot="1" x14ac:dyDescent="0.3">
      <c r="A82" s="24" t="s">
        <v>52</v>
      </c>
      <c r="B82" s="28">
        <v>854.92</v>
      </c>
      <c r="C82" s="24" t="s">
        <v>28</v>
      </c>
      <c r="D82" s="28">
        <v>1</v>
      </c>
    </row>
    <row r="83" spans="1:4" s="29" customFormat="1" ht="15.75" thickBot="1" x14ac:dyDescent="0.3">
      <c r="A83" s="24" t="s">
        <v>124</v>
      </c>
      <c r="B83" s="28">
        <v>2223.65</v>
      </c>
      <c r="C83" s="24" t="s">
        <v>28</v>
      </c>
      <c r="D83" s="28">
        <v>1</v>
      </c>
    </row>
    <row r="84" spans="1:4" s="29" customFormat="1" ht="15.75" thickBot="1" x14ac:dyDescent="0.3">
      <c r="A84" s="24" t="s">
        <v>51</v>
      </c>
      <c r="B84" s="28">
        <v>1590.36</v>
      </c>
      <c r="C84" s="24" t="s">
        <v>27</v>
      </c>
      <c r="D84" s="28">
        <v>12</v>
      </c>
    </row>
    <row r="85" spans="1:4" s="29" customFormat="1" ht="15.75" thickBot="1" x14ac:dyDescent="0.3">
      <c r="A85" s="24" t="s">
        <v>53</v>
      </c>
      <c r="B85" s="28">
        <v>12034.05</v>
      </c>
      <c r="C85" s="24" t="s">
        <v>28</v>
      </c>
      <c r="D85" s="28">
        <v>1</v>
      </c>
    </row>
    <row r="86" spans="1:4" s="29" customFormat="1" ht="15.75" thickBot="1" x14ac:dyDescent="0.3">
      <c r="A86" s="24" t="s">
        <v>125</v>
      </c>
      <c r="B86" s="28">
        <v>19923.25</v>
      </c>
      <c r="C86" s="24" t="s">
        <v>27</v>
      </c>
      <c r="D86" s="28">
        <v>5</v>
      </c>
    </row>
    <row r="87" spans="1:4" s="29" customFormat="1" ht="15.75" thickBot="1" x14ac:dyDescent="0.3">
      <c r="A87" s="24" t="s">
        <v>54</v>
      </c>
      <c r="B87" s="28">
        <v>27727.31</v>
      </c>
      <c r="C87" s="24" t="s">
        <v>27</v>
      </c>
      <c r="D87" s="28">
        <v>11.5</v>
      </c>
    </row>
    <row r="88" spans="1:4" s="29" customFormat="1" ht="15.75" thickBot="1" x14ac:dyDescent="0.3">
      <c r="A88" s="24" t="s">
        <v>126</v>
      </c>
      <c r="B88" s="28">
        <v>379.42</v>
      </c>
      <c r="C88" s="24" t="s">
        <v>28</v>
      </c>
      <c r="D88" s="28">
        <v>1</v>
      </c>
    </row>
    <row r="89" spans="1:4" ht="29.25" thickBot="1" x14ac:dyDescent="0.3">
      <c r="A89" s="21" t="s">
        <v>15</v>
      </c>
      <c r="B89" s="8">
        <f>B90+B91</f>
        <v>403265.89</v>
      </c>
      <c r="C89" s="2"/>
      <c r="D89" s="1"/>
    </row>
    <row r="90" spans="1:4" s="29" customFormat="1" ht="16.5" customHeight="1" thickBot="1" x14ac:dyDescent="0.3">
      <c r="A90" s="24" t="s">
        <v>127</v>
      </c>
      <c r="B90" s="28">
        <v>208488.74</v>
      </c>
      <c r="C90" s="24" t="s">
        <v>26</v>
      </c>
      <c r="D90" s="28">
        <v>45402.6</v>
      </c>
    </row>
    <row r="91" spans="1:4" s="29" customFormat="1" ht="15.75" thickBot="1" x14ac:dyDescent="0.3">
      <c r="A91" s="24" t="s">
        <v>70</v>
      </c>
      <c r="B91" s="28">
        <v>194777.15</v>
      </c>
      <c r="C91" s="24" t="s">
        <v>26</v>
      </c>
      <c r="D91" s="28">
        <v>45402.6</v>
      </c>
    </row>
    <row r="92" spans="1:4" ht="28.5" x14ac:dyDescent="0.25">
      <c r="A92" s="21" t="s">
        <v>16</v>
      </c>
      <c r="B92" s="8">
        <v>0</v>
      </c>
      <c r="C92" s="2"/>
      <c r="D92" s="1"/>
    </row>
    <row r="93" spans="1:4" ht="29.25" thickBot="1" x14ac:dyDescent="0.3">
      <c r="A93" s="21" t="s">
        <v>17</v>
      </c>
      <c r="B93" s="8">
        <f>SUM(B94:B96)</f>
        <v>7557.0599999999995</v>
      </c>
      <c r="C93" s="2"/>
      <c r="D93" s="1"/>
    </row>
    <row r="94" spans="1:4" s="29" customFormat="1" ht="15.75" thickBot="1" x14ac:dyDescent="0.3">
      <c r="A94" s="24" t="s">
        <v>55</v>
      </c>
      <c r="B94" s="28">
        <v>5210.7</v>
      </c>
      <c r="C94" s="24" t="s">
        <v>27</v>
      </c>
      <c r="D94" s="28">
        <v>10</v>
      </c>
    </row>
    <row r="95" spans="1:4" s="29" customFormat="1" ht="15.75" thickBot="1" x14ac:dyDescent="0.3">
      <c r="A95" s="24" t="s">
        <v>128</v>
      </c>
      <c r="B95" s="28">
        <v>827.76</v>
      </c>
      <c r="C95" s="24" t="s">
        <v>26</v>
      </c>
      <c r="D95" s="28">
        <v>3</v>
      </c>
    </row>
    <row r="96" spans="1:4" s="29" customFormat="1" ht="15.75" thickBot="1" x14ac:dyDescent="0.3">
      <c r="A96" s="24" t="s">
        <v>98</v>
      </c>
      <c r="B96" s="28">
        <v>1518.6</v>
      </c>
      <c r="C96" s="24" t="s">
        <v>35</v>
      </c>
      <c r="D96" s="28">
        <v>2</v>
      </c>
    </row>
    <row r="97" spans="1:4" ht="28.5" x14ac:dyDescent="0.25">
      <c r="A97" s="21" t="s">
        <v>18</v>
      </c>
      <c r="B97" s="8">
        <v>0</v>
      </c>
      <c r="C97" s="2"/>
      <c r="D97" s="1"/>
    </row>
    <row r="98" spans="1:4" ht="29.25" thickBot="1" x14ac:dyDescent="0.3">
      <c r="A98" s="21" t="s">
        <v>19</v>
      </c>
      <c r="B98" s="8">
        <f>B99+B100</f>
        <v>95708.68</v>
      </c>
      <c r="C98" s="2"/>
      <c r="D98" s="1"/>
    </row>
    <row r="99" spans="1:4" s="29" customFormat="1" ht="15.75" thickBot="1" x14ac:dyDescent="0.3">
      <c r="A99" s="24" t="s">
        <v>71</v>
      </c>
      <c r="B99" s="28">
        <v>45765.82</v>
      </c>
      <c r="C99" s="24" t="s">
        <v>26</v>
      </c>
      <c r="D99" s="28">
        <v>45402.6</v>
      </c>
    </row>
    <row r="100" spans="1:4" s="29" customFormat="1" ht="15.75" thickBot="1" x14ac:dyDescent="0.3">
      <c r="A100" s="24" t="s">
        <v>72</v>
      </c>
      <c r="B100" s="28">
        <v>49942.86</v>
      </c>
      <c r="C100" s="24" t="s">
        <v>26</v>
      </c>
      <c r="D100" s="28">
        <v>45402.6</v>
      </c>
    </row>
    <row r="101" spans="1:4" ht="43.5" thickBot="1" x14ac:dyDescent="0.3">
      <c r="A101" s="21" t="s">
        <v>20</v>
      </c>
      <c r="B101" s="8">
        <f>SUM(B102:B103)</f>
        <v>11115.36</v>
      </c>
      <c r="C101" s="2"/>
      <c r="D101" s="1"/>
    </row>
    <row r="102" spans="1:4" s="29" customFormat="1" ht="15.75" thickBot="1" x14ac:dyDescent="0.3">
      <c r="A102" s="24" t="s">
        <v>129</v>
      </c>
      <c r="B102" s="28">
        <v>5557.68</v>
      </c>
      <c r="C102" s="24" t="s">
        <v>26</v>
      </c>
      <c r="D102" s="28">
        <v>3348</v>
      </c>
    </row>
    <row r="103" spans="1:4" s="29" customFormat="1" ht="15.75" thickBot="1" x14ac:dyDescent="0.3">
      <c r="A103" s="24" t="s">
        <v>130</v>
      </c>
      <c r="B103" s="28">
        <v>5557.68</v>
      </c>
      <c r="C103" s="24" t="s">
        <v>26</v>
      </c>
      <c r="D103" s="28">
        <v>3348</v>
      </c>
    </row>
    <row r="104" spans="1:4" ht="57.75" thickBot="1" x14ac:dyDescent="0.3">
      <c r="A104" s="21" t="s">
        <v>21</v>
      </c>
      <c r="B104" s="8">
        <f>SUM(B105:B120)</f>
        <v>350517.13</v>
      </c>
      <c r="C104" s="2"/>
      <c r="D104" s="1"/>
    </row>
    <row r="105" spans="1:4" s="29" customFormat="1" ht="15.75" thickBot="1" x14ac:dyDescent="0.3">
      <c r="A105" s="24" t="s">
        <v>131</v>
      </c>
      <c r="B105" s="28">
        <v>2346</v>
      </c>
      <c r="C105" s="24" t="s">
        <v>28</v>
      </c>
      <c r="D105" s="28">
        <v>20</v>
      </c>
    </row>
    <row r="106" spans="1:4" s="29" customFormat="1" ht="15.75" thickBot="1" x14ac:dyDescent="0.3">
      <c r="A106" s="24" t="s">
        <v>132</v>
      </c>
      <c r="B106" s="28">
        <v>5211</v>
      </c>
      <c r="C106" s="24" t="s">
        <v>133</v>
      </c>
      <c r="D106" s="28">
        <v>150</v>
      </c>
    </row>
    <row r="107" spans="1:4" s="29" customFormat="1" ht="15.75" thickBot="1" x14ac:dyDescent="0.3">
      <c r="A107" s="24" t="s">
        <v>56</v>
      </c>
      <c r="B107" s="28">
        <v>15994.4</v>
      </c>
      <c r="C107" s="24" t="s">
        <v>28</v>
      </c>
      <c r="D107" s="28">
        <v>8</v>
      </c>
    </row>
    <row r="108" spans="1:4" s="29" customFormat="1" ht="15.75" thickBot="1" x14ac:dyDescent="0.3">
      <c r="A108" s="24" t="s">
        <v>134</v>
      </c>
      <c r="B108" s="28">
        <v>38000</v>
      </c>
      <c r="C108" s="24" t="s">
        <v>28</v>
      </c>
      <c r="D108" s="28">
        <v>4</v>
      </c>
    </row>
    <row r="109" spans="1:4" s="29" customFormat="1" ht="15.75" thickBot="1" x14ac:dyDescent="0.3">
      <c r="A109" s="24" t="s">
        <v>73</v>
      </c>
      <c r="B109" s="28">
        <v>771.84</v>
      </c>
      <c r="C109" s="24" t="s">
        <v>26</v>
      </c>
      <c r="D109" s="28">
        <v>45402.6</v>
      </c>
    </row>
    <row r="110" spans="1:4" s="29" customFormat="1" ht="15.75" thickBot="1" x14ac:dyDescent="0.3">
      <c r="A110" s="24" t="s">
        <v>135</v>
      </c>
      <c r="B110" s="28">
        <v>771.84</v>
      </c>
      <c r="C110" s="24" t="s">
        <v>26</v>
      </c>
      <c r="D110" s="28">
        <v>45402.6</v>
      </c>
    </row>
    <row r="111" spans="1:4" s="29" customFormat="1" ht="15.75" thickBot="1" x14ac:dyDescent="0.3">
      <c r="A111" s="24" t="s">
        <v>136</v>
      </c>
      <c r="B111" s="28">
        <v>6457.92</v>
      </c>
      <c r="C111" s="24" t="s">
        <v>28</v>
      </c>
      <c r="D111" s="28">
        <v>96</v>
      </c>
    </row>
    <row r="112" spans="1:4" s="29" customFormat="1" ht="15.75" thickBot="1" x14ac:dyDescent="0.3">
      <c r="A112" s="24" t="s">
        <v>137</v>
      </c>
      <c r="B112" s="28">
        <v>14545.41</v>
      </c>
      <c r="C112" s="24" t="s">
        <v>28</v>
      </c>
      <c r="D112" s="28">
        <v>16.5</v>
      </c>
    </row>
    <row r="113" spans="1:5" s="29" customFormat="1" ht="15.75" thickBot="1" x14ac:dyDescent="0.3">
      <c r="A113" s="24" t="s">
        <v>138</v>
      </c>
      <c r="B113" s="28">
        <v>3590</v>
      </c>
      <c r="C113" s="24" t="s">
        <v>28</v>
      </c>
      <c r="D113" s="28">
        <v>2</v>
      </c>
    </row>
    <row r="114" spans="1:5" s="29" customFormat="1" ht="15.75" thickBot="1" x14ac:dyDescent="0.3">
      <c r="A114" s="24" t="s">
        <v>139</v>
      </c>
      <c r="B114" s="28">
        <v>24120</v>
      </c>
      <c r="C114" s="24" t="s">
        <v>26</v>
      </c>
      <c r="D114" s="28">
        <v>4500</v>
      </c>
    </row>
    <row r="115" spans="1:5" s="29" customFormat="1" ht="15.75" thickBot="1" x14ac:dyDescent="0.3">
      <c r="A115" s="24" t="s">
        <v>140</v>
      </c>
      <c r="B115" s="28">
        <v>10591.32</v>
      </c>
      <c r="C115" s="24" t="s">
        <v>28</v>
      </c>
      <c r="D115" s="28">
        <v>6</v>
      </c>
    </row>
    <row r="116" spans="1:5" s="29" customFormat="1" ht="15.75" thickBot="1" x14ac:dyDescent="0.3">
      <c r="A116" s="24" t="s">
        <v>74</v>
      </c>
      <c r="B116" s="28">
        <v>99897.600000000006</v>
      </c>
      <c r="C116" s="24" t="s">
        <v>26</v>
      </c>
      <c r="D116" s="28">
        <v>45408</v>
      </c>
    </row>
    <row r="117" spans="1:5" s="29" customFormat="1" ht="15.75" thickBot="1" x14ac:dyDescent="0.3">
      <c r="A117" s="24" t="s">
        <v>141</v>
      </c>
      <c r="B117" s="28">
        <v>103517.94</v>
      </c>
      <c r="C117" s="24" t="s">
        <v>26</v>
      </c>
      <c r="D117" s="28">
        <v>45402.6</v>
      </c>
    </row>
    <row r="118" spans="1:5" s="29" customFormat="1" ht="15.75" thickBot="1" x14ac:dyDescent="0.3">
      <c r="A118" s="24" t="s">
        <v>121</v>
      </c>
      <c r="B118" s="28">
        <v>11592.37</v>
      </c>
      <c r="C118" s="24" t="s">
        <v>37</v>
      </c>
      <c r="D118" s="28">
        <v>0.5</v>
      </c>
    </row>
    <row r="119" spans="1:5" s="29" customFormat="1" ht="15.75" thickBot="1" x14ac:dyDescent="0.3">
      <c r="A119" s="24" t="s">
        <v>142</v>
      </c>
      <c r="B119" s="28">
        <v>6584.52</v>
      </c>
      <c r="C119" s="24" t="s">
        <v>28</v>
      </c>
      <c r="D119" s="28">
        <v>4</v>
      </c>
    </row>
    <row r="120" spans="1:5" s="29" customFormat="1" ht="15.75" thickBot="1" x14ac:dyDescent="0.3">
      <c r="A120" s="24" t="s">
        <v>143</v>
      </c>
      <c r="B120" s="28">
        <v>6524.97</v>
      </c>
      <c r="C120" s="24" t="s">
        <v>36</v>
      </c>
      <c r="D120" s="28">
        <v>1</v>
      </c>
    </row>
    <row r="121" spans="1:5" x14ac:dyDescent="0.25">
      <c r="A121" s="21" t="s">
        <v>22</v>
      </c>
      <c r="B121" s="8">
        <f>B122+B123</f>
        <v>52447.98</v>
      </c>
      <c r="C121" s="2"/>
      <c r="D121" s="1"/>
    </row>
    <row r="122" spans="1:5" ht="45" x14ac:dyDescent="0.25">
      <c r="A122" s="4" t="s">
        <v>4</v>
      </c>
      <c r="B122" s="10">
        <f>D122*12*5</f>
        <v>8520</v>
      </c>
      <c r="C122" s="4" t="s">
        <v>3</v>
      </c>
      <c r="D122" s="4">
        <v>142</v>
      </c>
    </row>
    <row r="123" spans="1:5" x14ac:dyDescent="0.25">
      <c r="A123" s="4" t="s">
        <v>31</v>
      </c>
      <c r="B123" s="10">
        <v>43927.98</v>
      </c>
      <c r="C123" s="4" t="s">
        <v>23</v>
      </c>
      <c r="D123" s="4"/>
    </row>
    <row r="124" spans="1:5" x14ac:dyDescent="0.25">
      <c r="A124" s="21" t="s">
        <v>75</v>
      </c>
      <c r="B124" s="11">
        <f>B13+B16+B19+B20+B28+B53+B89+B92+B93+B97+B98+B101+B104</f>
        <v>2547147.5100000002</v>
      </c>
      <c r="C124" s="9" t="s">
        <v>23</v>
      </c>
      <c r="D124" s="1"/>
      <c r="E124" s="25" t="b">
        <f>B124=[1]Лист1!$B$101</f>
        <v>1</v>
      </c>
    </row>
    <row r="125" spans="1:5" x14ac:dyDescent="0.25">
      <c r="A125" s="21" t="s">
        <v>76</v>
      </c>
      <c r="B125" s="8">
        <f>B124*1.2+B121</f>
        <v>3109024.9920000001</v>
      </c>
      <c r="C125" s="9" t="s">
        <v>23</v>
      </c>
      <c r="D125" s="1"/>
    </row>
    <row r="126" spans="1:5" x14ac:dyDescent="0.25">
      <c r="A126" s="21" t="s">
        <v>77</v>
      </c>
      <c r="B126" s="8">
        <f>B6+B9-B125+B4</f>
        <v>-620549.10199999972</v>
      </c>
      <c r="C126" s="9" t="s">
        <v>23</v>
      </c>
      <c r="D126" s="1"/>
    </row>
    <row r="127" spans="1:5" ht="28.5" hidden="1" x14ac:dyDescent="0.25">
      <c r="A127" s="18" t="s">
        <v>32</v>
      </c>
      <c r="B127" s="8">
        <f>B126+B8</f>
        <v>-710235.59199999995</v>
      </c>
      <c r="C127" s="9" t="s">
        <v>23</v>
      </c>
      <c r="D127" s="1"/>
    </row>
    <row r="130" spans="2:2" x14ac:dyDescent="0.25">
      <c r="B130" s="12">
        <f>B124-[1]Лист1!$B$101</f>
        <v>0</v>
      </c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2022-04-27T04:51:13Z</cp:lastPrinted>
  <dcterms:created xsi:type="dcterms:W3CDTF">2016-03-18T02:51:51Z</dcterms:created>
  <dcterms:modified xsi:type="dcterms:W3CDTF">2023-03-13T01:51:42Z</dcterms:modified>
</cp:coreProperties>
</file>